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os F. Saintard\Escritorio\AMBIENTAL\RILES\RILES  2017\"/>
    </mc:Choice>
  </mc:AlternateContent>
  <bookViews>
    <workbookView xWindow="0" yWindow="0" windowWidth="20490" windowHeight="7755"/>
  </bookViews>
  <sheets>
    <sheet name="MARZO 2017" sheetId="2" r:id="rId1"/>
  </sheets>
  <definedNames>
    <definedName name="_xlnm.Print_Area" localSheetId="0">'MARZO 2017'!$B$1:$J$45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" i="2" l="1"/>
  <c r="D45" i="2"/>
  <c r="C45" i="2"/>
  <c r="B45" i="2"/>
  <c r="H43" i="2"/>
  <c r="G43" i="2"/>
  <c r="F43" i="2"/>
  <c r="E43" i="2"/>
  <c r="D43" i="2"/>
  <c r="C43" i="2"/>
</calcChain>
</file>

<file path=xl/sharedStrings.xml><?xml version="1.0" encoding="utf-8"?>
<sst xmlns="http://schemas.openxmlformats.org/spreadsheetml/2006/main" count="30" uniqueCount="28">
  <si>
    <t>VITAL AGUAS S.A</t>
  </si>
  <si>
    <t>FORMULARIO</t>
  </si>
  <si>
    <t>Código: F-EMS-QA-022</t>
  </si>
  <si>
    <t>Fecha: 01/11/09</t>
  </si>
  <si>
    <t>Revisión: 02</t>
  </si>
  <si>
    <t>Límite de Aceptación RILES</t>
  </si>
  <si>
    <t>6,0 - 8,5</t>
  </si>
  <si>
    <t>Temperatura máx. : 35°C</t>
  </si>
  <si>
    <t>FECHA</t>
  </si>
  <si>
    <t>PH Máx</t>
  </si>
  <si>
    <t>Hora</t>
  </si>
  <si>
    <t>PH Mín</t>
  </si>
  <si>
    <t xml:space="preserve">T° </t>
  </si>
  <si>
    <t>Caudal m3/día</t>
  </si>
  <si>
    <t>ENERO</t>
  </si>
  <si>
    <t>Caudal Prom</t>
  </si>
  <si>
    <t>Total</t>
  </si>
  <si>
    <t>Ph Max</t>
  </si>
  <si>
    <t>Ph Min</t>
  </si>
  <si>
    <t>T° Máx</t>
  </si>
  <si>
    <t>Caudal Max</t>
  </si>
  <si>
    <t>Caudal Min</t>
  </si>
  <si>
    <t>Valor Máximo</t>
  </si>
  <si>
    <t>Valor Minimo</t>
  </si>
  <si>
    <t>PH</t>
  </si>
  <si>
    <t>MONITOREO RILES DS90/2000</t>
  </si>
  <si>
    <t>Caudal(m3) Prom.</t>
  </si>
  <si>
    <t>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</si>
</sst>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6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 applyAlignment="1">
      <alignment horizontal="center"/>
    </xf>
    <xf numFmtId="0" fontId="4" fillId="0" borderId="0" xfId="0" applyFont="1" applyFill="1"/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/>
    <xf numFmtId="20" fontId="0" fillId="0" borderId="18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20" fontId="6" fillId="0" borderId="17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1" fontId="1" fillId="2" borderId="10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0" fillId="0" borderId="0" xfId="0" applyBorder="1" applyAlignment="1">
      <alignment wrapText="1"/>
    </xf>
    <xf numFmtId="1" fontId="4" fillId="2" borderId="15" xfId="0" applyNumberFormat="1" applyFont="1" applyFill="1" applyBorder="1" applyAlignment="1">
      <alignment horizontal="center"/>
    </xf>
    <xf numFmtId="1" fontId="4" fillId="2" borderId="12" xfId="0" applyNumberFormat="1" applyFont="1" applyFill="1" applyBorder="1" applyAlignment="1">
      <alignment horizontal="center"/>
    </xf>
    <xf numFmtId="20" fontId="6" fillId="0" borderId="16" xfId="0" applyNumberFormat="1" applyFon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0" fillId="0" borderId="6" xfId="0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0" fontId="1" fillId="3" borderId="0" xfId="0" applyFont="1" applyFill="1" applyBorder="1"/>
    <xf numFmtId="164" fontId="1" fillId="3" borderId="7" xfId="0" applyNumberFormat="1" applyFont="1" applyFill="1" applyBorder="1"/>
    <xf numFmtId="0" fontId="3" fillId="3" borderId="9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1" fillId="3" borderId="10" xfId="0" applyFont="1" applyFill="1" applyBorder="1"/>
    <xf numFmtId="164" fontId="1" fillId="3" borderId="11" xfId="0" applyNumberFormat="1" applyFont="1" applyFill="1" applyBorder="1"/>
    <xf numFmtId="0" fontId="1" fillId="3" borderId="9" xfId="0" applyFont="1" applyFill="1" applyBorder="1"/>
    <xf numFmtId="0" fontId="1" fillId="3" borderId="11" xfId="0" applyFont="1" applyFill="1" applyBorder="1"/>
    <xf numFmtId="0" fontId="3" fillId="0" borderId="12" xfId="0" applyFont="1" applyFill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5" fillId="0" borderId="1" xfId="0" applyFont="1" applyBorder="1" applyAlignment="1">
      <alignment vertical="center" textRotation="255" wrapText="1"/>
    </xf>
    <xf numFmtId="0" fontId="5" fillId="0" borderId="5" xfId="0" applyFont="1" applyBorder="1" applyAlignment="1">
      <alignment vertical="center" textRotation="255" wrapText="1"/>
    </xf>
    <xf numFmtId="164" fontId="4" fillId="0" borderId="15" xfId="0" applyNumberFormat="1" applyFont="1" applyFill="1" applyBorder="1" applyAlignment="1">
      <alignment horizontal="center"/>
    </xf>
    <xf numFmtId="164" fontId="4" fillId="0" borderId="13" xfId="0" applyNumberFormat="1" applyFont="1" applyFill="1" applyBorder="1" applyAlignment="1">
      <alignment horizontal="center"/>
    </xf>
    <xf numFmtId="164" fontId="4" fillId="0" borderId="1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14" fontId="0" fillId="0" borderId="19" xfId="0" applyNumberForma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20" fontId="10" fillId="0" borderId="18" xfId="0" applyNumberFormat="1" applyFont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B34" workbookViewId="0">
      <selection activeCell="K12" sqref="K12"/>
    </sheetView>
  </sheetViews>
  <sheetFormatPr baseColWidth="10" defaultRowHeight="12.75" x14ac:dyDescent="0.2"/>
  <cols>
    <col min="1" max="1" width="0" style="1" hidden="1" customWidth="1"/>
    <col min="2" max="2" width="17.42578125" style="1" customWidth="1"/>
    <col min="3" max="7" width="14.140625" style="1" customWidth="1"/>
    <col min="8" max="8" width="17.7109375" style="2" customWidth="1"/>
    <col min="9" max="9" width="17.7109375" style="1" hidden="1" customWidth="1"/>
    <col min="10" max="10" width="20.28515625" style="1" customWidth="1"/>
    <col min="11" max="11" width="15.5703125" style="1" customWidth="1"/>
    <col min="12" max="12" width="12.28515625" style="1" customWidth="1"/>
    <col min="13" max="13" width="16.7109375" style="1" customWidth="1"/>
    <col min="14" max="16384" width="11.42578125" style="1"/>
  </cols>
  <sheetData>
    <row r="1" spans="1:19" ht="21" x14ac:dyDescent="0.2">
      <c r="B1" s="57" t="s">
        <v>0</v>
      </c>
      <c r="C1" s="60" t="s">
        <v>1</v>
      </c>
      <c r="D1" s="61"/>
      <c r="E1" s="61"/>
      <c r="F1" s="61"/>
      <c r="G1" s="61"/>
      <c r="H1" s="62"/>
      <c r="I1" s="63" t="s">
        <v>2</v>
      </c>
      <c r="J1" s="64"/>
    </row>
    <row r="2" spans="1:19" ht="15.75" thickBot="1" x14ac:dyDescent="0.25">
      <c r="B2" s="58"/>
      <c r="C2" s="38"/>
      <c r="D2" s="39"/>
      <c r="E2" s="39"/>
      <c r="F2" s="39"/>
      <c r="G2" s="40"/>
      <c r="H2" s="41"/>
      <c r="I2" s="65" t="s">
        <v>3</v>
      </c>
      <c r="J2" s="66"/>
    </row>
    <row r="3" spans="1:19" ht="18.75" x14ac:dyDescent="0.2">
      <c r="B3" s="58"/>
      <c r="C3" s="67" t="s">
        <v>25</v>
      </c>
      <c r="D3" s="68"/>
      <c r="E3" s="68"/>
      <c r="F3" s="68"/>
      <c r="G3" s="68"/>
      <c r="H3" s="69"/>
      <c r="I3" s="65" t="s">
        <v>4</v>
      </c>
      <c r="J3" s="66"/>
    </row>
    <row r="4" spans="1:19" ht="15.75" thickBot="1" x14ac:dyDescent="0.25">
      <c r="B4" s="59"/>
      <c r="C4" s="42"/>
      <c r="D4" s="43"/>
      <c r="E4" s="43"/>
      <c r="F4" s="43"/>
      <c r="G4" s="44"/>
      <c r="H4" s="45"/>
      <c r="I4" s="46"/>
      <c r="J4" s="47"/>
    </row>
    <row r="5" spans="1:19" ht="6" customHeight="1" x14ac:dyDescent="0.2"/>
    <row r="6" spans="1:19" ht="13.5" thickBot="1" x14ac:dyDescent="0.25">
      <c r="C6" s="27" t="s">
        <v>24</v>
      </c>
      <c r="I6" s="3"/>
      <c r="J6" s="3"/>
    </row>
    <row r="7" spans="1:19" ht="15.75" customHeight="1" thickBot="1" x14ac:dyDescent="0.25">
      <c r="B7" s="4" t="s">
        <v>5</v>
      </c>
      <c r="C7" s="5" t="s">
        <v>6</v>
      </c>
      <c r="D7" s="6"/>
      <c r="E7" s="7"/>
      <c r="F7" s="7"/>
      <c r="G7" s="7"/>
      <c r="H7" s="54" t="s">
        <v>7</v>
      </c>
      <c r="I7" s="55"/>
      <c r="J7" s="56"/>
    </row>
    <row r="8" spans="1:19" ht="6" customHeight="1" thickBot="1" x14ac:dyDescent="0.25">
      <c r="B8" s="7"/>
      <c r="C8" s="7"/>
      <c r="D8" s="7"/>
      <c r="E8" s="7"/>
      <c r="F8" s="7"/>
      <c r="G8" s="7"/>
      <c r="H8" s="8"/>
      <c r="I8" s="7"/>
      <c r="J8" s="7"/>
    </row>
    <row r="9" spans="1:19" ht="20.25" customHeight="1" thickBot="1" x14ac:dyDescent="0.3">
      <c r="B9" s="48" t="s">
        <v>8</v>
      </c>
      <c r="C9" s="48" t="s">
        <v>9</v>
      </c>
      <c r="D9" s="48" t="s">
        <v>10</v>
      </c>
      <c r="E9" s="48" t="s">
        <v>11</v>
      </c>
      <c r="F9" s="48" t="s">
        <v>10</v>
      </c>
      <c r="G9" s="48" t="s">
        <v>10</v>
      </c>
      <c r="H9" s="49" t="s">
        <v>12</v>
      </c>
      <c r="I9" s="50" t="s">
        <v>13</v>
      </c>
      <c r="J9" s="51"/>
      <c r="K9" s="26"/>
      <c r="L9" s="26"/>
      <c r="M9" s="26"/>
      <c r="S9" s="9"/>
    </row>
    <row r="10" spans="1:19" ht="16.5" thickBot="1" x14ac:dyDescent="0.3">
      <c r="A10" s="52" t="s">
        <v>14</v>
      </c>
      <c r="B10" s="70">
        <v>42795</v>
      </c>
      <c r="C10" s="14">
        <v>6.5789999999999997</v>
      </c>
      <c r="D10" s="13">
        <v>0.92708333333333337</v>
      </c>
      <c r="E10" s="14">
        <v>6.3129999999999997</v>
      </c>
      <c r="F10" s="13">
        <v>7.2916666666666671E-2</v>
      </c>
      <c r="G10" s="10">
        <v>0.37847222222222227</v>
      </c>
      <c r="H10" s="11">
        <v>19.73</v>
      </c>
      <c r="I10" s="71"/>
      <c r="J10" s="12">
        <v>108</v>
      </c>
      <c r="S10" s="9"/>
    </row>
    <row r="11" spans="1:19" ht="16.5" thickBot="1" x14ac:dyDescent="0.3">
      <c r="A11" s="53"/>
      <c r="B11" s="70">
        <v>42796</v>
      </c>
      <c r="C11" s="14">
        <v>7.2489999999999997</v>
      </c>
      <c r="D11" s="13">
        <v>0.91666666666666663</v>
      </c>
      <c r="E11" s="14">
        <v>6.8339999999999996</v>
      </c>
      <c r="F11" s="13">
        <v>0.19444444444444445</v>
      </c>
      <c r="G11" s="10">
        <v>0.29166666666666669</v>
      </c>
      <c r="H11" s="11">
        <v>20.93</v>
      </c>
      <c r="I11" s="71"/>
      <c r="J11" s="12">
        <v>93</v>
      </c>
      <c r="S11" s="9"/>
    </row>
    <row r="12" spans="1:19" ht="16.5" thickBot="1" x14ac:dyDescent="0.3">
      <c r="A12" s="53"/>
      <c r="B12" s="70">
        <v>42797</v>
      </c>
      <c r="C12" s="72">
        <v>7.9859999999999998</v>
      </c>
      <c r="D12" s="23">
        <v>0.37152777777777773</v>
      </c>
      <c r="E12" s="24">
        <v>6.2670000000000003</v>
      </c>
      <c r="F12" s="23">
        <v>0.86805555555555547</v>
      </c>
      <c r="G12" s="10">
        <v>0.29166666666666669</v>
      </c>
      <c r="H12" s="11">
        <v>20.86</v>
      </c>
      <c r="I12" s="71"/>
      <c r="J12" s="12">
        <v>72</v>
      </c>
    </row>
    <row r="13" spans="1:19" ht="16.5" thickBot="1" x14ac:dyDescent="0.3">
      <c r="A13" s="53"/>
      <c r="B13" s="70">
        <v>42798</v>
      </c>
      <c r="C13" s="14">
        <v>6.3090000000000002</v>
      </c>
      <c r="D13" s="13">
        <v>0.28472222222222221</v>
      </c>
      <c r="E13" s="14">
        <v>6.1589999999999998</v>
      </c>
      <c r="F13" s="13">
        <v>0.61458333333333337</v>
      </c>
      <c r="G13" s="10">
        <v>0.29166666666666669</v>
      </c>
      <c r="H13" s="11">
        <v>18.670000000000002</v>
      </c>
      <c r="I13" s="71"/>
      <c r="J13" s="12">
        <v>33</v>
      </c>
      <c r="S13" s="9"/>
    </row>
    <row r="14" spans="1:19" ht="16.5" thickBot="1" x14ac:dyDescent="0.3">
      <c r="A14" s="53"/>
      <c r="B14" s="70">
        <v>42799</v>
      </c>
      <c r="C14" s="14">
        <v>6.4450000000000003</v>
      </c>
      <c r="D14" s="13">
        <v>0.86805555555555547</v>
      </c>
      <c r="E14" s="14">
        <v>6.218</v>
      </c>
      <c r="F14" s="13">
        <v>6.9444444444444441E-3</v>
      </c>
      <c r="G14" s="10">
        <v>0.2951388888888889</v>
      </c>
      <c r="H14" s="11">
        <v>19.93</v>
      </c>
      <c r="I14" s="71"/>
      <c r="J14" s="12">
        <v>43</v>
      </c>
      <c r="S14" s="9"/>
    </row>
    <row r="15" spans="1:19" ht="16.5" thickBot="1" x14ac:dyDescent="0.3">
      <c r="A15" s="53"/>
      <c r="B15" s="70">
        <v>42800</v>
      </c>
      <c r="C15" s="14">
        <v>6.476</v>
      </c>
      <c r="D15" s="13">
        <v>0.95138888888888884</v>
      </c>
      <c r="E15" s="14">
        <v>6.2409999999999997</v>
      </c>
      <c r="F15" s="13">
        <v>0.625</v>
      </c>
      <c r="G15" s="10">
        <v>0.3125</v>
      </c>
      <c r="H15" s="11">
        <v>20.51</v>
      </c>
      <c r="I15" s="71"/>
      <c r="J15" s="12">
        <v>61</v>
      </c>
      <c r="S15" s="9"/>
    </row>
    <row r="16" spans="1:19" ht="16.5" thickBot="1" x14ac:dyDescent="0.3">
      <c r="A16" s="53"/>
      <c r="B16" s="70">
        <v>42801</v>
      </c>
      <c r="C16" s="14">
        <v>6.4610000000000003</v>
      </c>
      <c r="D16" s="13">
        <v>0.52777777777777779</v>
      </c>
      <c r="E16" s="14">
        <v>6.101</v>
      </c>
      <c r="F16" s="13">
        <v>0.74652777777777779</v>
      </c>
      <c r="G16" s="10">
        <v>0.29166666666666669</v>
      </c>
      <c r="H16" s="11">
        <v>18.079999999999998</v>
      </c>
      <c r="I16" s="71"/>
      <c r="J16" s="12">
        <v>104</v>
      </c>
      <c r="S16" s="9"/>
    </row>
    <row r="17" spans="1:19" ht="16.5" thickBot="1" x14ac:dyDescent="0.3">
      <c r="A17" s="53"/>
      <c r="B17" s="70">
        <v>42802</v>
      </c>
      <c r="C17" s="14">
        <v>6.6970000000000001</v>
      </c>
      <c r="D17" s="13">
        <v>0.42708333333333331</v>
      </c>
      <c r="E17" s="14">
        <v>6.3170000000000002</v>
      </c>
      <c r="F17" s="13">
        <v>0.68402777777777779</v>
      </c>
      <c r="G17" s="10">
        <v>0.375</v>
      </c>
      <c r="H17" s="11">
        <v>18.760000000000002</v>
      </c>
      <c r="I17" s="71"/>
      <c r="J17" s="12">
        <v>99</v>
      </c>
      <c r="S17" s="9"/>
    </row>
    <row r="18" spans="1:19" ht="16.5" thickBot="1" x14ac:dyDescent="0.3">
      <c r="A18" s="53"/>
      <c r="B18" s="70">
        <v>42803</v>
      </c>
      <c r="C18" s="14">
        <v>7.6870000000000003</v>
      </c>
      <c r="D18" s="13">
        <v>0.40972222222222227</v>
      </c>
      <c r="E18" s="14">
        <v>6.1109999999999998</v>
      </c>
      <c r="F18" s="13">
        <v>0.69444444444444453</v>
      </c>
      <c r="G18" s="10">
        <v>0.2951388888888889</v>
      </c>
      <c r="H18" s="11">
        <v>17.98</v>
      </c>
      <c r="I18" s="71"/>
      <c r="J18" s="12">
        <v>79</v>
      </c>
      <c r="S18" s="9"/>
    </row>
    <row r="19" spans="1:19" ht="16.5" thickBot="1" x14ac:dyDescent="0.3">
      <c r="A19" s="53"/>
      <c r="B19" s="70">
        <v>42804</v>
      </c>
      <c r="C19" s="14">
        <v>6.3470000000000004</v>
      </c>
      <c r="D19" s="13">
        <v>0.66319444444444442</v>
      </c>
      <c r="E19" s="14">
        <v>6.2320000000000002</v>
      </c>
      <c r="F19" s="13">
        <v>0.95486111111111116</v>
      </c>
      <c r="G19" s="10">
        <v>0.29166666666666669</v>
      </c>
      <c r="H19" s="11">
        <v>17.399999999999999</v>
      </c>
      <c r="I19" s="71"/>
      <c r="J19" s="12">
        <v>90</v>
      </c>
      <c r="S19" s="9"/>
    </row>
    <row r="20" spans="1:19" ht="16.5" customHeight="1" thickBot="1" x14ac:dyDescent="0.3">
      <c r="A20" s="53"/>
      <c r="B20" s="70">
        <v>42805</v>
      </c>
      <c r="C20" s="14">
        <v>7.89</v>
      </c>
      <c r="D20" s="13">
        <v>0.39583333333333331</v>
      </c>
      <c r="E20" s="14">
        <v>6.2779999999999996</v>
      </c>
      <c r="F20" s="13">
        <v>7.9861111111111105E-2</v>
      </c>
      <c r="G20" s="73" t="s">
        <v>27</v>
      </c>
      <c r="H20" s="11">
        <v>17.239999999999998</v>
      </c>
      <c r="I20" s="71"/>
      <c r="J20" s="12">
        <v>89</v>
      </c>
      <c r="S20" s="9"/>
    </row>
    <row r="21" spans="1:19" ht="16.5" thickBot="1" x14ac:dyDescent="0.3">
      <c r="A21" s="53"/>
      <c r="B21" s="70">
        <v>42806</v>
      </c>
      <c r="C21" s="14">
        <v>6.6050000000000004</v>
      </c>
      <c r="D21" s="13">
        <v>0.93402777777777779</v>
      </c>
      <c r="E21" s="14">
        <v>6.5129999999999999</v>
      </c>
      <c r="F21" s="13">
        <v>0.23958333333333334</v>
      </c>
      <c r="G21" s="10">
        <v>0.375</v>
      </c>
      <c r="H21" s="11">
        <v>18.760000000000002</v>
      </c>
      <c r="I21" s="71"/>
      <c r="J21" s="12">
        <v>42</v>
      </c>
      <c r="S21" s="9"/>
    </row>
    <row r="22" spans="1:19" ht="16.5" thickBot="1" x14ac:dyDescent="0.3">
      <c r="A22" s="53"/>
      <c r="B22" s="70">
        <v>42807</v>
      </c>
      <c r="C22" s="14">
        <v>6.5890000000000004</v>
      </c>
      <c r="D22" s="13">
        <v>3.4722222222222224E-2</v>
      </c>
      <c r="E22" s="14">
        <v>6.141</v>
      </c>
      <c r="F22" s="13">
        <v>0.14583333333333334</v>
      </c>
      <c r="G22" s="10">
        <v>0.2638888888888889</v>
      </c>
      <c r="H22" s="11">
        <v>18.63</v>
      </c>
      <c r="I22" s="71"/>
      <c r="J22" s="12">
        <v>23</v>
      </c>
    </row>
    <row r="23" spans="1:19" ht="16.5" thickBot="1" x14ac:dyDescent="0.3">
      <c r="A23" s="53"/>
      <c r="B23" s="70">
        <v>42808</v>
      </c>
      <c r="C23" s="14">
        <v>6.4930000000000003</v>
      </c>
      <c r="D23" s="13">
        <v>0.18055555555555555</v>
      </c>
      <c r="E23" s="14">
        <v>6.319</v>
      </c>
      <c r="F23" s="13">
        <v>0.73958333333333337</v>
      </c>
      <c r="G23" s="10">
        <v>0.2951388888888889</v>
      </c>
      <c r="H23" s="11">
        <v>18.78</v>
      </c>
      <c r="I23" s="71"/>
      <c r="J23" s="12">
        <v>86</v>
      </c>
    </row>
    <row r="24" spans="1:19" ht="16.5" thickBot="1" x14ac:dyDescent="0.3">
      <c r="A24" s="53"/>
      <c r="B24" s="70">
        <v>42809</v>
      </c>
      <c r="C24" s="14">
        <v>7.1980000000000004</v>
      </c>
      <c r="D24" s="13">
        <v>0.4201388888888889</v>
      </c>
      <c r="E24" s="14">
        <v>6.4359999999999999</v>
      </c>
      <c r="F24" s="13">
        <v>0.11805555555555557</v>
      </c>
      <c r="G24" s="10">
        <v>0.30208333333333331</v>
      </c>
      <c r="H24" s="11">
        <v>18.73</v>
      </c>
      <c r="I24" s="71"/>
      <c r="J24" s="12">
        <v>75</v>
      </c>
    </row>
    <row r="25" spans="1:19" ht="16.5" thickBot="1" x14ac:dyDescent="0.3">
      <c r="A25" s="53"/>
      <c r="B25" s="70">
        <v>42810</v>
      </c>
      <c r="C25" s="14">
        <v>6.9340000000000002</v>
      </c>
      <c r="D25" s="13">
        <v>0.15277777777777776</v>
      </c>
      <c r="E25" s="14">
        <v>6.1980000000000004</v>
      </c>
      <c r="F25" s="13">
        <v>0.70486111111111116</v>
      </c>
      <c r="G25" s="10">
        <v>0.2951388888888889</v>
      </c>
      <c r="H25" s="11">
        <v>18.72</v>
      </c>
      <c r="I25" s="71"/>
      <c r="J25" s="12">
        <v>76</v>
      </c>
    </row>
    <row r="26" spans="1:19" ht="16.5" thickBot="1" x14ac:dyDescent="0.3">
      <c r="A26" s="53"/>
      <c r="B26" s="70">
        <v>42811</v>
      </c>
      <c r="C26" s="14">
        <v>7.3209999999999997</v>
      </c>
      <c r="D26" s="13">
        <v>0.36458333333333331</v>
      </c>
      <c r="E26" s="14">
        <v>6.2539999999999996</v>
      </c>
      <c r="F26" s="13">
        <v>0.77638888888888891</v>
      </c>
      <c r="G26" s="10">
        <v>0.2951388888888889</v>
      </c>
      <c r="H26" s="11">
        <v>19.22</v>
      </c>
      <c r="I26" s="71"/>
      <c r="J26" s="12">
        <v>38</v>
      </c>
    </row>
    <row r="27" spans="1:19" ht="16.5" thickBot="1" x14ac:dyDescent="0.3">
      <c r="A27" s="53"/>
      <c r="B27" s="70">
        <v>42812</v>
      </c>
      <c r="C27" s="14">
        <v>6.2969999999999997</v>
      </c>
      <c r="D27" s="13">
        <v>0.77638888888888891</v>
      </c>
      <c r="E27" s="14">
        <v>6.1029999999999998</v>
      </c>
      <c r="F27" s="13">
        <v>0.73125000000000007</v>
      </c>
      <c r="G27" s="10">
        <v>0.2951388888888889</v>
      </c>
      <c r="H27" s="11">
        <v>20.59</v>
      </c>
      <c r="I27" s="71"/>
      <c r="J27" s="12">
        <v>37</v>
      </c>
    </row>
    <row r="28" spans="1:19" ht="16.5" thickBot="1" x14ac:dyDescent="0.3">
      <c r="A28" s="53"/>
      <c r="B28" s="70">
        <v>42813</v>
      </c>
      <c r="C28" s="14">
        <v>6.4569999999999999</v>
      </c>
      <c r="D28" s="13">
        <v>0.30763888888888891</v>
      </c>
      <c r="E28" s="14">
        <v>6.3</v>
      </c>
      <c r="F28" s="13">
        <v>0.60972222222222217</v>
      </c>
      <c r="G28" s="10">
        <v>0.29166666666666669</v>
      </c>
      <c r="H28" s="11">
        <v>20.89</v>
      </c>
      <c r="I28" s="71"/>
      <c r="J28" s="12">
        <v>29</v>
      </c>
    </row>
    <row r="29" spans="1:19" ht="16.5" thickBot="1" x14ac:dyDescent="0.3">
      <c r="A29" s="53"/>
      <c r="B29" s="70">
        <v>42814</v>
      </c>
      <c r="C29" s="14">
        <v>6.516</v>
      </c>
      <c r="D29" s="13">
        <v>0.98472222222222217</v>
      </c>
      <c r="E29" s="14">
        <v>6.2619999999999996</v>
      </c>
      <c r="F29" s="13">
        <v>0.77638888888888891</v>
      </c>
      <c r="G29" s="10">
        <v>0.375</v>
      </c>
      <c r="H29" s="11">
        <v>21.29</v>
      </c>
      <c r="I29" s="71"/>
      <c r="J29" s="12">
        <v>18</v>
      </c>
    </row>
    <row r="30" spans="1:19" ht="16.5" thickBot="1" x14ac:dyDescent="0.3">
      <c r="A30" s="53"/>
      <c r="B30" s="70">
        <v>42815</v>
      </c>
      <c r="C30" s="14">
        <v>7.5570000000000004</v>
      </c>
      <c r="D30" s="13">
        <v>0.86319444444444438</v>
      </c>
      <c r="E30" s="14">
        <v>6.2919999999999998</v>
      </c>
      <c r="F30" s="13">
        <v>0.87013888888888891</v>
      </c>
      <c r="G30" s="10">
        <v>1.3888888888888888E-2</v>
      </c>
      <c r="H30" s="11">
        <v>20.13</v>
      </c>
      <c r="I30" s="71"/>
      <c r="J30" s="12">
        <v>157</v>
      </c>
    </row>
    <row r="31" spans="1:19" ht="16.5" thickBot="1" x14ac:dyDescent="0.3">
      <c r="A31" s="53"/>
      <c r="B31" s="70">
        <v>42816</v>
      </c>
      <c r="C31" s="14">
        <v>6.55</v>
      </c>
      <c r="D31" s="13">
        <v>0.15833333333333333</v>
      </c>
      <c r="E31" s="14">
        <v>6.234</v>
      </c>
      <c r="F31" s="13">
        <v>0.20694444444444446</v>
      </c>
      <c r="G31" s="10">
        <v>0.2951388888888889</v>
      </c>
      <c r="H31" s="11">
        <v>19.39</v>
      </c>
      <c r="I31" s="71"/>
      <c r="J31" s="12">
        <v>167</v>
      </c>
    </row>
    <row r="32" spans="1:19" ht="16.5" thickBot="1" x14ac:dyDescent="0.3">
      <c r="A32" s="53"/>
      <c r="B32" s="70">
        <v>42817</v>
      </c>
      <c r="C32" s="14">
        <v>6.5759999999999996</v>
      </c>
      <c r="D32" s="13">
        <v>0.46736111111111112</v>
      </c>
      <c r="E32" s="14">
        <v>6.2569999999999997</v>
      </c>
      <c r="F32" s="13">
        <v>0.62708333333333333</v>
      </c>
      <c r="G32" s="10">
        <v>0.37847222222222227</v>
      </c>
      <c r="H32" s="11">
        <v>19.809999999999999</v>
      </c>
      <c r="I32" s="71"/>
      <c r="J32" s="12">
        <v>118</v>
      </c>
    </row>
    <row r="33" spans="1:10" ht="16.5" thickBot="1" x14ac:dyDescent="0.3">
      <c r="A33" s="53"/>
      <c r="B33" s="70">
        <v>42818</v>
      </c>
      <c r="C33" s="14">
        <v>7.351</v>
      </c>
      <c r="D33" s="13">
        <v>0.9604166666666667</v>
      </c>
      <c r="E33" s="14">
        <v>6.4790000000000001</v>
      </c>
      <c r="F33" s="13">
        <v>3.6805555555555557E-2</v>
      </c>
      <c r="G33" s="10">
        <v>0.29166666666666669</v>
      </c>
      <c r="H33" s="11">
        <v>20.22</v>
      </c>
      <c r="I33" s="71"/>
      <c r="J33" s="12">
        <v>111</v>
      </c>
    </row>
    <row r="34" spans="1:10" ht="16.5" thickBot="1" x14ac:dyDescent="0.3">
      <c r="A34" s="53"/>
      <c r="B34" s="70">
        <v>42819</v>
      </c>
      <c r="C34" s="14">
        <v>8.0150000000000006</v>
      </c>
      <c r="D34" s="13">
        <v>0.39444444444444443</v>
      </c>
      <c r="E34" s="14">
        <v>6.3979999999999997</v>
      </c>
      <c r="F34" s="13">
        <v>0.73819444444444438</v>
      </c>
      <c r="G34" s="10">
        <v>0.29166666666666669</v>
      </c>
      <c r="H34" s="11">
        <v>19.559999999999999</v>
      </c>
      <c r="I34" s="71"/>
      <c r="J34" s="12">
        <v>127</v>
      </c>
    </row>
    <row r="35" spans="1:10" ht="16.5" thickBot="1" x14ac:dyDescent="0.3">
      <c r="A35" s="53"/>
      <c r="B35" s="70">
        <v>42820</v>
      </c>
      <c r="C35" s="14">
        <v>6.4290000000000003</v>
      </c>
      <c r="D35" s="13">
        <v>0.74513888888888891</v>
      </c>
      <c r="E35" s="14">
        <v>6.3490000000000002</v>
      </c>
      <c r="F35" s="13">
        <v>0.51944444444444449</v>
      </c>
      <c r="G35" s="10">
        <v>0.29166666666666669</v>
      </c>
      <c r="H35" s="11">
        <v>21.7</v>
      </c>
      <c r="I35" s="71"/>
      <c r="J35" s="12">
        <v>23</v>
      </c>
    </row>
    <row r="36" spans="1:10" ht="16.5" thickBot="1" x14ac:dyDescent="0.3">
      <c r="A36" s="53"/>
      <c r="B36" s="70">
        <v>42821</v>
      </c>
      <c r="C36" s="14">
        <v>6.6130000000000004</v>
      </c>
      <c r="D36" s="13">
        <v>0.8979166666666667</v>
      </c>
      <c r="E36" s="14">
        <v>6.109</v>
      </c>
      <c r="F36" s="13">
        <v>8.8888888888888892E-2</v>
      </c>
      <c r="G36" s="10">
        <v>0.375</v>
      </c>
      <c r="H36" s="11">
        <v>18.079999999999998</v>
      </c>
      <c r="I36" s="71"/>
      <c r="J36" s="12">
        <v>32</v>
      </c>
    </row>
    <row r="37" spans="1:10" ht="16.5" thickBot="1" x14ac:dyDescent="0.3">
      <c r="A37" s="53"/>
      <c r="B37" s="70">
        <v>42822</v>
      </c>
      <c r="C37" s="14">
        <v>6.6189999999999998</v>
      </c>
      <c r="D37" s="13">
        <v>0.10972222222222222</v>
      </c>
      <c r="E37" s="14">
        <v>6.4660000000000002</v>
      </c>
      <c r="F37" s="13">
        <v>0.57847222222222217</v>
      </c>
      <c r="G37" s="10">
        <v>0.375</v>
      </c>
      <c r="H37" s="11">
        <v>19.84</v>
      </c>
      <c r="I37" s="71"/>
      <c r="J37" s="12">
        <v>24</v>
      </c>
    </row>
    <row r="38" spans="1:10" ht="16.5" thickBot="1" x14ac:dyDescent="0.3">
      <c r="A38" s="20"/>
      <c r="B38" s="70">
        <v>42823</v>
      </c>
      <c r="C38" s="14">
        <v>7.1310000000000002</v>
      </c>
      <c r="D38" s="13">
        <v>0.44305555555555554</v>
      </c>
      <c r="E38" s="14">
        <v>6.38</v>
      </c>
      <c r="F38" s="13">
        <v>0.70347222222222217</v>
      </c>
      <c r="G38" s="10">
        <v>0.21527777777777779</v>
      </c>
      <c r="H38" s="11">
        <v>19.600000000000001</v>
      </c>
      <c r="I38" s="71"/>
      <c r="J38" s="12">
        <v>90</v>
      </c>
    </row>
    <row r="39" spans="1:10" ht="16.5" thickBot="1" x14ac:dyDescent="0.3">
      <c r="A39" s="25"/>
      <c r="B39" s="70">
        <v>42824</v>
      </c>
      <c r="C39" s="14">
        <v>6.4560000000000004</v>
      </c>
      <c r="D39" s="13">
        <v>0.47083333333333338</v>
      </c>
      <c r="E39" s="14">
        <v>6.3220000000000001</v>
      </c>
      <c r="F39" s="13">
        <v>0.57500000000000007</v>
      </c>
      <c r="G39" s="10">
        <v>0.29166666666666669</v>
      </c>
      <c r="H39" s="11">
        <v>19.3</v>
      </c>
      <c r="I39" s="71"/>
      <c r="J39" s="12">
        <v>87</v>
      </c>
    </row>
    <row r="40" spans="1:10" ht="15.75" x14ac:dyDescent="0.25">
      <c r="B40" s="70">
        <v>42825</v>
      </c>
      <c r="C40" s="14">
        <v>6.5229999999999997</v>
      </c>
      <c r="D40" s="13">
        <v>0.93611111111111101</v>
      </c>
      <c r="E40" s="14">
        <v>6.39</v>
      </c>
      <c r="F40" s="13">
        <v>0.78680555555555554</v>
      </c>
      <c r="G40" s="10">
        <v>0.37847222222222227</v>
      </c>
      <c r="H40" s="11">
        <v>18.16</v>
      </c>
      <c r="I40" s="71"/>
      <c r="J40" s="12">
        <v>43</v>
      </c>
    </row>
    <row r="41" spans="1:10" ht="13.5" thickBot="1" x14ac:dyDescent="0.25"/>
    <row r="42" spans="1:10" ht="13.5" thickBot="1" x14ac:dyDescent="0.25">
      <c r="B42" s="35" t="s">
        <v>26</v>
      </c>
      <c r="C42" s="34" t="s">
        <v>16</v>
      </c>
      <c r="D42" s="35" t="s">
        <v>17</v>
      </c>
      <c r="E42" s="35" t="s">
        <v>18</v>
      </c>
      <c r="F42" s="36" t="s">
        <v>19</v>
      </c>
      <c r="G42" s="34" t="s">
        <v>20</v>
      </c>
      <c r="H42" s="37" t="s">
        <v>21</v>
      </c>
    </row>
    <row r="43" spans="1:10" ht="13.5" thickBot="1" x14ac:dyDescent="0.25">
      <c r="B43" s="15">
        <f>AVERAGE(J10:J40)</f>
        <v>73.354838709677423</v>
      </c>
      <c r="C43" s="16">
        <f>SUM(J10:J40)</f>
        <v>2274</v>
      </c>
      <c r="D43" s="17">
        <f>MAX(C10:C40)</f>
        <v>8.0150000000000006</v>
      </c>
      <c r="E43" s="18">
        <f>MIN(E10:E40)</f>
        <v>6.101</v>
      </c>
      <c r="F43" s="74">
        <f>MAX(H10:H40)</f>
        <v>21.7</v>
      </c>
      <c r="G43" s="16">
        <f>MAX(J10:J40)</f>
        <v>167</v>
      </c>
      <c r="H43" s="19">
        <f>MIN(J10:J40)</f>
        <v>18</v>
      </c>
    </row>
    <row r="44" spans="1:10" ht="13.5" thickBot="1" x14ac:dyDescent="0.25">
      <c r="B44" s="21" t="s">
        <v>22</v>
      </c>
      <c r="C44" s="21" t="s">
        <v>23</v>
      </c>
      <c r="D44" s="22" t="s">
        <v>15</v>
      </c>
      <c r="E44" s="31"/>
      <c r="F44" s="32"/>
      <c r="G44" s="33"/>
      <c r="H44" s="33"/>
    </row>
    <row r="45" spans="1:10" ht="13.5" thickBot="1" x14ac:dyDescent="0.25">
      <c r="B45" s="28">
        <f>MAX(J10:J40)</f>
        <v>167</v>
      </c>
      <c r="C45" s="29">
        <f>MIN(J10:J40)</f>
        <v>18</v>
      </c>
      <c r="D45" s="30">
        <f>B43</f>
        <v>73.354838709677423</v>
      </c>
      <c r="E45" s="31"/>
      <c r="F45" s="32"/>
      <c r="G45" s="33"/>
      <c r="H45" s="33"/>
    </row>
  </sheetData>
  <mergeCells count="9">
    <mergeCell ref="H7:J7"/>
    <mergeCell ref="I9:J9"/>
    <mergeCell ref="A10:A37"/>
    <mergeCell ref="B1:B4"/>
    <mergeCell ref="C1:H1"/>
    <mergeCell ref="I1:J1"/>
    <mergeCell ref="I2:J2"/>
    <mergeCell ref="C3:H3"/>
    <mergeCell ref="I3:J3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MARZO 2017</vt:lpstr>
      <vt:lpstr>'MARZO 2017'!Área_de_impresión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Saintard</dc:creator>
  <cp:lastModifiedBy>Francis Saintard</cp:lastModifiedBy>
  <cp:lastPrinted>2017-04-20T20:24:23Z</cp:lastPrinted>
  <dcterms:created xsi:type="dcterms:W3CDTF">2017-03-20T14:21:09Z</dcterms:created>
  <dcterms:modified xsi:type="dcterms:W3CDTF">2017-04-20T20:24:29Z</dcterms:modified>
</cp:coreProperties>
</file>